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Roadway\EngData\"/>
    </mc:Choice>
  </mc:AlternateContent>
  <bookViews>
    <workbookView xWindow="5088" yWindow="888" windowWidth="29388" windowHeight="10128"/>
  </bookViews>
  <sheets>
    <sheet name="DRAINAGE" sheetId="3" r:id="rId1"/>
    <sheet name="ROADWAY " sheetId="12" r:id="rId2"/>
  </sheets>
  <definedNames>
    <definedName name="_xlnm.Print_Area" localSheetId="0">DRAINAGE!$A$1:$P$28</definedName>
    <definedName name="_xlnm.Print_Area" localSheetId="1">'ROADWAY '!$A$1:$L$35</definedName>
  </definedNames>
  <calcPr calcId="162913"/>
</workbook>
</file>

<file path=xl/calcChain.xml><?xml version="1.0" encoding="utf-8"?>
<calcChain xmlns="http://schemas.openxmlformats.org/spreadsheetml/2006/main">
  <c r="M34" i="12" l="1"/>
  <c r="C14" i="12" l="1"/>
  <c r="L16" i="3" l="1"/>
  <c r="L27" i="3" s="1"/>
  <c r="C17" i="12" l="1"/>
  <c r="F17" i="12" s="1"/>
  <c r="G17" i="12" s="1"/>
  <c r="H27" i="3" l="1"/>
  <c r="C16" i="3"/>
  <c r="G19" i="12" l="1"/>
  <c r="C19" i="3"/>
  <c r="I19" i="3"/>
  <c r="C21" i="3" l="1"/>
  <c r="P27" i="3" l="1"/>
  <c r="F23" i="12"/>
  <c r="G23" i="12" s="1"/>
  <c r="F22" i="12"/>
  <c r="J22" i="12" s="1"/>
  <c r="F21" i="12"/>
  <c r="G21" i="12" s="1"/>
  <c r="F15" i="12"/>
  <c r="G15" i="12" s="1"/>
  <c r="F16" i="12"/>
  <c r="J16" i="12" s="1"/>
  <c r="C13" i="12"/>
  <c r="F13" i="12" s="1"/>
  <c r="G13" i="12" s="1"/>
  <c r="G34" i="12" s="1"/>
  <c r="F28" i="12"/>
  <c r="L28" i="12" s="1"/>
  <c r="F27" i="12"/>
  <c r="L27" i="12" s="1"/>
  <c r="L34" i="12" l="1"/>
  <c r="I27" i="3"/>
  <c r="H28" i="12" l="1"/>
  <c r="H27" i="12"/>
  <c r="K34" i="12"/>
  <c r="J34" i="12"/>
  <c r="I34" i="12"/>
  <c r="O27" i="3"/>
  <c r="N27" i="3"/>
  <c r="M21" i="3"/>
  <c r="M20" i="3"/>
  <c r="C20" i="3"/>
  <c r="K17" i="3"/>
  <c r="K27" i="3" s="1"/>
  <c r="C14" i="3"/>
  <c r="H34" i="12" l="1"/>
  <c r="E15" i="3"/>
  <c r="J15" i="3" s="1"/>
  <c r="J27" i="3" s="1"/>
  <c r="E14" i="3"/>
  <c r="M14" i="3" s="1"/>
  <c r="M27" i="3" s="1"/>
  <c r="E13" i="3"/>
</calcChain>
</file>

<file path=xl/sharedStrings.xml><?xml version="1.0" encoding="utf-8"?>
<sst xmlns="http://schemas.openxmlformats.org/spreadsheetml/2006/main" count="109" uniqueCount="63">
  <si>
    <t>SIDE</t>
  </si>
  <si>
    <t>REF.</t>
  </si>
  <si>
    <t>NO.</t>
  </si>
  <si>
    <t>SHEET</t>
  </si>
  <si>
    <t>STATION</t>
  </si>
  <si>
    <t>FROM</t>
  </si>
  <si>
    <t>TO</t>
  </si>
  <si>
    <t>FT</t>
  </si>
  <si>
    <t>EACH</t>
  </si>
  <si>
    <t>R1</t>
  </si>
  <si>
    <t>R2</t>
  </si>
  <si>
    <t>R3</t>
  </si>
  <si>
    <t>RT</t>
  </si>
  <si>
    <t>LT</t>
  </si>
  <si>
    <t>SY</t>
  </si>
  <si>
    <t xml:space="preserve">TOTALS CARRIED </t>
  </si>
  <si>
    <t>D1</t>
  </si>
  <si>
    <t>D2</t>
  </si>
  <si>
    <t>D3</t>
  </si>
  <si>
    <t>D4</t>
  </si>
  <si>
    <t>TO GENERAL SUMMARY</t>
  </si>
  <si>
    <t>LENGTH</t>
  </si>
  <si>
    <t>D5</t>
  </si>
  <si>
    <t>WIDTH</t>
  </si>
  <si>
    <t>TOTALS CARRIED  TO GENERAL SUMMARY</t>
  </si>
  <si>
    <t>MANHOLE, NO. 3</t>
  </si>
  <si>
    <t>PIPE, 24" AND UNDER</t>
  </si>
  <si>
    <t>CATCH BASIN</t>
  </si>
  <si>
    <t>R4</t>
  </si>
  <si>
    <t>24", TYPE C</t>
  </si>
  <si>
    <t>CATCH BASIN, NO. 2-3</t>
  </si>
  <si>
    <t>18", TYPE B</t>
  </si>
  <si>
    <t>CATCH BASIN, NO. 2-2B</t>
  </si>
  <si>
    <t>LT/RT</t>
  </si>
  <si>
    <t>D6</t>
  </si>
  <si>
    <t>E1</t>
  </si>
  <si>
    <t>FENCE MISC.: WOOD FENCE</t>
  </si>
  <si>
    <t>FENCE</t>
  </si>
  <si>
    <t>WALK</t>
  </si>
  <si>
    <t>SF</t>
  </si>
  <si>
    <t>ROCK CHANNEL PROTECTION,               TYPE C WITH GEOTEXTILE                     FABRIC</t>
  </si>
  <si>
    <t>D7</t>
  </si>
  <si>
    <t>SW1</t>
  </si>
  <si>
    <t>202 - REMOVALS</t>
  </si>
  <si>
    <t>5" CONCRETE WALK</t>
  </si>
  <si>
    <t>R5</t>
  </si>
  <si>
    <t>R6</t>
  </si>
  <si>
    <t>632+78.65</t>
  </si>
  <si>
    <t>R7</t>
  </si>
  <si>
    <t>R8</t>
  </si>
  <si>
    <t>R9</t>
  </si>
  <si>
    <t>R10</t>
  </si>
  <si>
    <t>MB1</t>
  </si>
  <si>
    <t>SPECIAL - MAILBOX SUPPORT SYSTEM, SINGLE</t>
  </si>
  <si>
    <t>SW2</t>
  </si>
  <si>
    <t>R11</t>
  </si>
  <si>
    <t>D8</t>
  </si>
  <si>
    <t>G2</t>
  </si>
  <si>
    <t>STAGE 3</t>
  </si>
  <si>
    <t>18", TYPE C</t>
  </si>
  <si>
    <t>F1</t>
  </si>
  <si>
    <t>8", TYPE C</t>
  </si>
  <si>
    <t>15", TYPE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</si>
</sst>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0\+##.00"/>
    <numFmt numFmtId="166" formatCode="#0\+##.0"/>
    <numFmt numFmtId="167" formatCode="###\+##.00"/>
  </numFmts>
  <fonts count="5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/>
    <xf numFmtId="0" fontId="2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7" fontId="3" fillId="0" borderId="7" xfId="0" applyNumberFormat="1" applyFont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0" xfId="0" applyFont="1"/>
    <xf numFmtId="0" fontId="3" fillId="0" borderId="4" xfId="0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167" fontId="3" fillId="0" borderId="26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3" fillId="0" borderId="29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/>
    </xf>
    <xf numFmtId="167" fontId="3" fillId="3" borderId="29" xfId="0" applyNumberFormat="1" applyFont="1" applyFill="1" applyBorder="1" applyAlignment="1">
      <alignment horizontal="center" vertical="center"/>
    </xf>
    <xf numFmtId="167" fontId="3" fillId="3" borderId="7" xfId="0" applyNumberFormat="1" applyFont="1" applyFill="1" applyBorder="1" applyAlignment="1">
      <alignment horizontal="center" vertical="center"/>
    </xf>
    <xf numFmtId="2" fontId="3" fillId="3" borderId="26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166" fontId="3" fillId="0" borderId="26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textRotation="90" wrapText="1"/>
    </xf>
    <xf numFmtId="0" fontId="2" fillId="0" borderId="1" xfId="0" applyNumberFormat="1" applyFont="1" applyBorder="1" applyAlignment="1">
      <alignment horizontal="center" vertical="center" textRotation="90" wrapText="1"/>
    </xf>
    <xf numFmtId="0" fontId="2" fillId="0" borderId="13" xfId="0" applyNumberFormat="1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right" vertical="center" shrinkToFit="1"/>
    </xf>
    <xf numFmtId="0" fontId="1" fillId="0" borderId="15" xfId="0" applyFont="1" applyBorder="1" applyAlignment="1">
      <alignment horizontal="righ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 textRotation="90" wrapText="1"/>
    </xf>
    <xf numFmtId="0" fontId="2" fillId="3" borderId="1" xfId="0" applyNumberFormat="1" applyFont="1" applyFill="1" applyBorder="1" applyAlignment="1">
      <alignment horizontal="center" vertical="center" textRotation="90" wrapText="1"/>
    </xf>
    <xf numFmtId="0" fontId="2" fillId="3" borderId="1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right" vertical="center" shrinkToFit="1"/>
    </xf>
    <xf numFmtId="0" fontId="1" fillId="0" borderId="17" xfId="0" applyFont="1" applyBorder="1" applyAlignment="1">
      <alignment horizontal="right" vertical="center" shrinkToFit="1"/>
    </xf>
    <xf numFmtId="0" fontId="1" fillId="0" borderId="18" xfId="0" applyFont="1" applyBorder="1" applyAlignment="1">
      <alignment horizontal="right" vertical="center" shrinkToFit="1"/>
    </xf>
    <xf numFmtId="0" fontId="1" fillId="0" borderId="19" xfId="0" applyFont="1" applyBorder="1" applyAlignment="1">
      <alignment horizontal="right" vertical="center" shrinkToFit="1"/>
    </xf>
    <xf numFmtId="0" fontId="1" fillId="0" borderId="1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30</xdr:col>
      <xdr:colOff>385134</xdr:colOff>
      <xdr:row>69</xdr:row>
      <xdr:rowOff>85089</xdr:rowOff>
    </xdr:to>
    <xdr:grpSp>
      <xdr:nvGrpSpPr>
        <xdr:cNvPr id="1566" name="InnerSheetBorder"/>
        <xdr:cNvGrpSpPr>
          <a:grpSpLocks/>
        </xdr:cNvGrpSpPr>
      </xdr:nvGrpSpPr>
      <xdr:grpSpPr bwMode="auto">
        <a:xfrm>
          <a:off x="0" y="0"/>
          <a:ext cx="18161505" cy="12102918"/>
          <a:chOff x="256" y="102"/>
          <a:chExt cx="1852" cy="1275"/>
        </a:xfrm>
      </xdr:grpSpPr>
      <xdr:sp macro="" textlink="">
        <xdr:nvSpPr>
          <xdr:cNvPr id="1567" name="OB2"/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568" name="OB1"/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569" name="OB3"/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570" name="OB4"/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="70" zoomScaleNormal="70" workbookViewId="0">
      <pane xSplit="6" ySplit="12" topLeftCell="G13" activePane="bottomRight" state="frozen"/>
      <selection pane="topRight" activeCell="F1" sqref="F1"/>
      <selection pane="bottomLeft" activeCell="A11" sqref="A11"/>
      <selection pane="bottomRight" activeCell="K34" sqref="K34"/>
    </sheetView>
  </sheetViews>
  <sheetFormatPr defaultRowHeight="13.2" x14ac:dyDescent="0.25"/>
  <cols>
    <col min="1" max="2" width="8.5546875" customWidth="1"/>
    <col min="3" max="4" width="13.33203125" customWidth="1"/>
    <col min="5" max="5" width="7.33203125" customWidth="1"/>
    <col min="6" max="6" width="7.88671875" customWidth="1"/>
    <col min="7" max="7" width="8.33203125" customWidth="1"/>
    <col min="8" max="8" width="8.21875" hidden="1" customWidth="1"/>
    <col min="9" max="16" width="8.33203125" customWidth="1"/>
  </cols>
  <sheetData>
    <row r="1" spans="1:16" ht="25.2" thickBot="1" x14ac:dyDescent="0.45">
      <c r="A1" s="27" t="s">
        <v>58</v>
      </c>
    </row>
    <row r="2" spans="1:16" ht="12.75" customHeight="1" thickBot="1" x14ac:dyDescent="0.3">
      <c r="A2" s="62"/>
      <c r="B2" s="62"/>
      <c r="C2" s="65" t="s">
        <v>4</v>
      </c>
      <c r="D2" s="66"/>
      <c r="E2" s="71" t="s">
        <v>21</v>
      </c>
      <c r="F2" s="71" t="s">
        <v>23</v>
      </c>
      <c r="G2" s="62" t="s">
        <v>0</v>
      </c>
      <c r="H2" s="23">
        <v>601</v>
      </c>
      <c r="I2" s="74">
        <v>611</v>
      </c>
      <c r="J2" s="75"/>
      <c r="K2" s="75"/>
      <c r="L2" s="75"/>
      <c r="M2" s="75"/>
      <c r="N2" s="75"/>
      <c r="O2" s="75"/>
      <c r="P2" s="76"/>
    </row>
    <row r="3" spans="1:16" ht="12.75" customHeight="1" x14ac:dyDescent="0.25">
      <c r="A3" s="63"/>
      <c r="B3" s="63"/>
      <c r="C3" s="67"/>
      <c r="D3" s="68"/>
      <c r="E3" s="72"/>
      <c r="F3" s="72"/>
      <c r="G3" s="63"/>
      <c r="H3" s="79" t="s">
        <v>40</v>
      </c>
      <c r="I3" s="53" t="s">
        <v>61</v>
      </c>
      <c r="J3" s="53" t="s">
        <v>62</v>
      </c>
      <c r="K3" s="53" t="s">
        <v>31</v>
      </c>
      <c r="L3" s="53" t="s">
        <v>59</v>
      </c>
      <c r="M3" s="53" t="s">
        <v>29</v>
      </c>
      <c r="N3" s="53" t="s">
        <v>30</v>
      </c>
      <c r="O3" s="53" t="s">
        <v>32</v>
      </c>
      <c r="P3" s="53" t="s">
        <v>25</v>
      </c>
    </row>
    <row r="4" spans="1:16" ht="22.2" customHeight="1" x14ac:dyDescent="0.25">
      <c r="A4" s="63"/>
      <c r="B4" s="63"/>
      <c r="C4" s="67"/>
      <c r="D4" s="68"/>
      <c r="E4" s="72"/>
      <c r="F4" s="72"/>
      <c r="G4" s="63"/>
      <c r="H4" s="80"/>
      <c r="I4" s="54"/>
      <c r="J4" s="54"/>
      <c r="K4" s="54"/>
      <c r="L4" s="54"/>
      <c r="M4" s="54"/>
      <c r="N4" s="54"/>
      <c r="O4" s="54"/>
      <c r="P4" s="54"/>
    </row>
    <row r="5" spans="1:16" ht="60.6" customHeight="1" x14ac:dyDescent="0.25">
      <c r="A5" s="63"/>
      <c r="B5" s="63"/>
      <c r="C5" s="67"/>
      <c r="D5" s="68"/>
      <c r="E5" s="72"/>
      <c r="F5" s="72"/>
      <c r="G5" s="63"/>
      <c r="H5" s="80"/>
      <c r="I5" s="54"/>
      <c r="J5" s="54"/>
      <c r="K5" s="54"/>
      <c r="L5" s="54"/>
      <c r="M5" s="54"/>
      <c r="N5" s="54"/>
      <c r="O5" s="54"/>
      <c r="P5" s="54"/>
    </row>
    <row r="6" spans="1:16" ht="22.2" customHeight="1" x14ac:dyDescent="0.25">
      <c r="A6" s="38" t="s">
        <v>1</v>
      </c>
      <c r="B6" s="38" t="s">
        <v>3</v>
      </c>
      <c r="C6" s="67"/>
      <c r="D6" s="68"/>
      <c r="E6" s="72"/>
      <c r="F6" s="72"/>
      <c r="G6" s="63"/>
      <c r="H6" s="80"/>
      <c r="I6" s="54"/>
      <c r="J6" s="54"/>
      <c r="K6" s="54"/>
      <c r="L6" s="54"/>
      <c r="M6" s="54"/>
      <c r="N6" s="54"/>
      <c r="O6" s="54"/>
      <c r="P6" s="54"/>
    </row>
    <row r="7" spans="1:16" ht="12.75" customHeight="1" x14ac:dyDescent="0.25">
      <c r="A7" s="38" t="s">
        <v>2</v>
      </c>
      <c r="B7" s="38" t="s">
        <v>2</v>
      </c>
      <c r="C7" s="67"/>
      <c r="D7" s="68"/>
      <c r="E7" s="72"/>
      <c r="F7" s="72"/>
      <c r="G7" s="63"/>
      <c r="H7" s="80"/>
      <c r="I7" s="54"/>
      <c r="J7" s="54"/>
      <c r="K7" s="54"/>
      <c r="L7" s="54"/>
      <c r="M7" s="54"/>
      <c r="N7" s="54"/>
      <c r="O7" s="54"/>
      <c r="P7" s="54"/>
    </row>
    <row r="8" spans="1:16" ht="12.75" customHeight="1" x14ac:dyDescent="0.25">
      <c r="A8" s="38"/>
      <c r="B8" s="38"/>
      <c r="C8" s="67"/>
      <c r="D8" s="68"/>
      <c r="E8" s="72"/>
      <c r="F8" s="72"/>
      <c r="G8" s="63"/>
      <c r="H8" s="80"/>
      <c r="I8" s="54"/>
      <c r="J8" s="54"/>
      <c r="K8" s="54"/>
      <c r="L8" s="54"/>
      <c r="M8" s="54"/>
      <c r="N8" s="54"/>
      <c r="O8" s="54"/>
      <c r="P8" s="54"/>
    </row>
    <row r="9" spans="1:16" ht="12.75" customHeight="1" x14ac:dyDescent="0.25">
      <c r="A9" s="63"/>
      <c r="B9" s="63"/>
      <c r="C9" s="67"/>
      <c r="D9" s="68"/>
      <c r="E9" s="72"/>
      <c r="F9" s="72"/>
      <c r="G9" s="63"/>
      <c r="H9" s="80"/>
      <c r="I9" s="54"/>
      <c r="J9" s="54"/>
      <c r="K9" s="54"/>
      <c r="L9" s="54"/>
      <c r="M9" s="54"/>
      <c r="N9" s="54"/>
      <c r="O9" s="54"/>
      <c r="P9" s="54"/>
    </row>
    <row r="10" spans="1:16" ht="12.75" customHeight="1" x14ac:dyDescent="0.25">
      <c r="A10" s="63"/>
      <c r="B10" s="63"/>
      <c r="C10" s="67"/>
      <c r="D10" s="68"/>
      <c r="E10" s="72"/>
      <c r="F10" s="72"/>
      <c r="G10" s="63"/>
      <c r="H10" s="80"/>
      <c r="I10" s="54"/>
      <c r="J10" s="54"/>
      <c r="K10" s="54"/>
      <c r="L10" s="54"/>
      <c r="M10" s="54"/>
      <c r="N10" s="54"/>
      <c r="O10" s="54"/>
      <c r="P10" s="54"/>
    </row>
    <row r="11" spans="1:16" ht="12.75" customHeight="1" x14ac:dyDescent="0.25">
      <c r="A11" s="63"/>
      <c r="B11" s="63"/>
      <c r="C11" s="69"/>
      <c r="D11" s="70"/>
      <c r="E11" s="72"/>
      <c r="F11" s="72"/>
      <c r="G11" s="63"/>
      <c r="H11" s="81"/>
      <c r="I11" s="55"/>
      <c r="J11" s="55"/>
      <c r="K11" s="55"/>
      <c r="L11" s="55"/>
      <c r="M11" s="55"/>
      <c r="N11" s="55"/>
      <c r="O11" s="55"/>
      <c r="P11" s="55"/>
    </row>
    <row r="12" spans="1:16" ht="12.75" customHeight="1" thickBot="1" x14ac:dyDescent="0.3">
      <c r="A12" s="64"/>
      <c r="B12" s="64"/>
      <c r="C12" s="3" t="s">
        <v>5</v>
      </c>
      <c r="D12" s="2" t="s">
        <v>6</v>
      </c>
      <c r="E12" s="73"/>
      <c r="F12" s="73"/>
      <c r="G12" s="64"/>
      <c r="H12" s="46" t="s">
        <v>14</v>
      </c>
      <c r="I12" s="4" t="s">
        <v>7</v>
      </c>
      <c r="J12" s="4" t="s">
        <v>7</v>
      </c>
      <c r="K12" s="4" t="s">
        <v>7</v>
      </c>
      <c r="L12" s="4" t="s">
        <v>7</v>
      </c>
      <c r="M12" s="4" t="s">
        <v>7</v>
      </c>
      <c r="N12" s="4" t="s">
        <v>8</v>
      </c>
      <c r="O12" s="4" t="s">
        <v>8</v>
      </c>
      <c r="P12" s="6" t="s">
        <v>8</v>
      </c>
    </row>
    <row r="13" spans="1:16" s="5" customFormat="1" ht="12.75" customHeight="1" x14ac:dyDescent="0.25">
      <c r="A13" s="28" t="s">
        <v>16</v>
      </c>
      <c r="B13" s="28">
        <v>12</v>
      </c>
      <c r="C13" s="29">
        <v>63171.78</v>
      </c>
      <c r="D13" s="30">
        <v>63177.78</v>
      </c>
      <c r="E13" s="31">
        <f>D13-C13</f>
        <v>6</v>
      </c>
      <c r="F13" s="32"/>
      <c r="G13" s="28" t="s">
        <v>12</v>
      </c>
      <c r="H13" s="35"/>
      <c r="I13" s="9"/>
      <c r="J13" s="9"/>
      <c r="K13" s="9"/>
      <c r="L13" s="9">
        <v>6</v>
      </c>
      <c r="M13" s="25"/>
      <c r="N13" s="28"/>
      <c r="O13" s="28"/>
      <c r="P13" s="9"/>
    </row>
    <row r="14" spans="1:16" s="5" customFormat="1" ht="12.75" customHeight="1" x14ac:dyDescent="0.25">
      <c r="A14" s="28" t="s">
        <v>17</v>
      </c>
      <c r="B14" s="28">
        <v>12</v>
      </c>
      <c r="C14" s="29">
        <f>D13</f>
        <v>63177.78</v>
      </c>
      <c r="D14" s="30">
        <v>63270</v>
      </c>
      <c r="E14" s="25">
        <f>D14-C14</f>
        <v>92.220000000001164</v>
      </c>
      <c r="F14" s="19"/>
      <c r="G14" s="28" t="s">
        <v>12</v>
      </c>
      <c r="H14" s="35"/>
      <c r="I14" s="9"/>
      <c r="J14" s="9"/>
      <c r="K14" s="9"/>
      <c r="L14" s="9"/>
      <c r="M14" s="9">
        <f>E14</f>
        <v>92.220000000001164</v>
      </c>
      <c r="N14" s="28">
        <v>1</v>
      </c>
      <c r="O14" s="28"/>
      <c r="P14" s="9"/>
    </row>
    <row r="15" spans="1:16" s="5" customFormat="1" ht="12.75" customHeight="1" x14ac:dyDescent="0.25">
      <c r="A15" s="28" t="s">
        <v>18</v>
      </c>
      <c r="B15" s="28">
        <v>12</v>
      </c>
      <c r="C15" s="29">
        <v>63246</v>
      </c>
      <c r="D15" s="33">
        <v>63250</v>
      </c>
      <c r="E15" s="25">
        <f>D15-C15</f>
        <v>4</v>
      </c>
      <c r="F15" s="19"/>
      <c r="G15" s="28" t="s">
        <v>13</v>
      </c>
      <c r="H15" s="45"/>
      <c r="I15" s="9"/>
      <c r="J15" s="9">
        <f>E15</f>
        <v>4</v>
      </c>
      <c r="K15" s="9"/>
      <c r="L15" s="9"/>
      <c r="M15" s="9"/>
      <c r="N15" s="28"/>
      <c r="O15" s="28"/>
      <c r="P15" s="9"/>
    </row>
    <row r="16" spans="1:16" s="5" customFormat="1" ht="12.75" customHeight="1" x14ac:dyDescent="0.25">
      <c r="A16" s="28" t="s">
        <v>19</v>
      </c>
      <c r="B16" s="28">
        <v>12</v>
      </c>
      <c r="C16" s="29">
        <f>D15</f>
        <v>63250</v>
      </c>
      <c r="D16" s="33">
        <v>63257</v>
      </c>
      <c r="E16" s="25">
        <v>8.36</v>
      </c>
      <c r="F16" s="19"/>
      <c r="G16" s="28" t="s">
        <v>13</v>
      </c>
      <c r="H16" s="45"/>
      <c r="I16" s="9"/>
      <c r="J16" s="9"/>
      <c r="K16" s="9"/>
      <c r="L16" s="9">
        <f>ROUND(E16,0)</f>
        <v>8</v>
      </c>
      <c r="M16" s="9"/>
      <c r="N16" s="28"/>
      <c r="O16" s="28"/>
      <c r="P16" s="9">
        <v>1</v>
      </c>
    </row>
    <row r="17" spans="1:16" s="5" customFormat="1" ht="12.75" customHeight="1" x14ac:dyDescent="0.25">
      <c r="A17" s="28" t="s">
        <v>22</v>
      </c>
      <c r="B17" s="28">
        <v>12</v>
      </c>
      <c r="C17" s="29">
        <v>63257</v>
      </c>
      <c r="D17" s="33">
        <v>63270</v>
      </c>
      <c r="E17" s="25">
        <v>41.23</v>
      </c>
      <c r="F17" s="19"/>
      <c r="G17" s="28" t="s">
        <v>33</v>
      </c>
      <c r="H17" s="35"/>
      <c r="I17" s="9"/>
      <c r="J17" s="9"/>
      <c r="K17" s="9">
        <f>E17</f>
        <v>41.23</v>
      </c>
      <c r="L17" s="9"/>
      <c r="M17" s="9"/>
      <c r="N17" s="28"/>
      <c r="O17" s="28">
        <v>1</v>
      </c>
      <c r="P17" s="9"/>
    </row>
    <row r="18" spans="1:16" s="5" customFormat="1" ht="12.75" customHeight="1" x14ac:dyDescent="0.25">
      <c r="A18" s="28"/>
      <c r="B18" s="28"/>
      <c r="C18" s="29"/>
      <c r="D18" s="33"/>
      <c r="E18" s="25"/>
      <c r="F18" s="19"/>
      <c r="G18" s="28"/>
      <c r="H18" s="35"/>
      <c r="I18" s="9"/>
      <c r="J18" s="9"/>
      <c r="K18" s="9"/>
      <c r="L18" s="9"/>
      <c r="M18" s="9"/>
      <c r="N18" s="28"/>
      <c r="O18" s="28"/>
      <c r="P18" s="9"/>
    </row>
    <row r="19" spans="1:16" s="5" customFormat="1" ht="12.75" customHeight="1" x14ac:dyDescent="0.25">
      <c r="A19" s="28" t="s">
        <v>34</v>
      </c>
      <c r="B19" s="28">
        <v>12</v>
      </c>
      <c r="C19" s="29">
        <f>C17</f>
        <v>63257</v>
      </c>
      <c r="D19" s="33">
        <v>63260.55</v>
      </c>
      <c r="E19" s="25">
        <v>16</v>
      </c>
      <c r="F19" s="19"/>
      <c r="G19" s="28" t="s">
        <v>13</v>
      </c>
      <c r="H19" s="45"/>
      <c r="I19" s="9">
        <f>E19</f>
        <v>16</v>
      </c>
      <c r="J19" s="9"/>
      <c r="K19" s="9"/>
      <c r="L19" s="9"/>
      <c r="M19" s="9"/>
      <c r="N19" s="28"/>
      <c r="O19" s="28"/>
      <c r="P19" s="9"/>
    </row>
    <row r="20" spans="1:16" s="5" customFormat="1" ht="12.75" customHeight="1" x14ac:dyDescent="0.25">
      <c r="A20" s="28" t="s">
        <v>41</v>
      </c>
      <c r="B20" s="28">
        <v>12</v>
      </c>
      <c r="C20" s="29">
        <f>D17</f>
        <v>63270</v>
      </c>
      <c r="D20" s="33">
        <v>63277</v>
      </c>
      <c r="E20" s="34">
        <v>25</v>
      </c>
      <c r="F20" s="19"/>
      <c r="G20" s="28" t="s">
        <v>12</v>
      </c>
      <c r="H20" s="35"/>
      <c r="I20" s="9"/>
      <c r="J20" s="9"/>
      <c r="K20" s="9"/>
      <c r="L20" s="9"/>
      <c r="M20" s="9">
        <f>E20</f>
        <v>25</v>
      </c>
      <c r="N20" s="28">
        <v>1</v>
      </c>
      <c r="O20" s="28"/>
      <c r="P20" s="9"/>
    </row>
    <row r="21" spans="1:16" s="5" customFormat="1" ht="12.75" customHeight="1" x14ac:dyDescent="0.25">
      <c r="A21" s="8" t="s">
        <v>56</v>
      </c>
      <c r="B21" s="28">
        <v>12</v>
      </c>
      <c r="C21" s="29">
        <f>D20</f>
        <v>63277</v>
      </c>
      <c r="D21" s="41">
        <v>63485.73</v>
      </c>
      <c r="E21" s="34">
        <v>8</v>
      </c>
      <c r="F21" s="22"/>
      <c r="G21" s="8" t="s">
        <v>12</v>
      </c>
      <c r="H21" s="35"/>
      <c r="I21" s="40"/>
      <c r="J21" s="40"/>
      <c r="K21" s="40"/>
      <c r="L21" s="40"/>
      <c r="M21" s="9">
        <f>E21</f>
        <v>8</v>
      </c>
      <c r="N21" s="8"/>
      <c r="O21" s="8"/>
      <c r="P21" s="9">
        <v>1</v>
      </c>
    </row>
    <row r="22" spans="1:16" s="5" customFormat="1" ht="12.75" customHeight="1" x14ac:dyDescent="0.25">
      <c r="A22" s="8"/>
      <c r="B22" s="8"/>
      <c r="C22" s="39"/>
      <c r="D22" s="24"/>
      <c r="E22" s="34"/>
      <c r="F22" s="22"/>
      <c r="G22" s="8"/>
      <c r="H22" s="35"/>
      <c r="I22" s="40"/>
      <c r="J22" s="40"/>
      <c r="K22" s="40"/>
      <c r="L22" s="40"/>
      <c r="M22" s="9"/>
      <c r="N22" s="8"/>
      <c r="O22" s="8"/>
      <c r="P22" s="9"/>
    </row>
    <row r="23" spans="1:16" s="5" customFormat="1" ht="12.75" customHeight="1" x14ac:dyDescent="0.25">
      <c r="A23" s="8" t="s">
        <v>57</v>
      </c>
      <c r="B23" s="8">
        <v>12</v>
      </c>
      <c r="C23" s="39">
        <v>63235.75</v>
      </c>
      <c r="D23" s="24"/>
      <c r="E23" s="34"/>
      <c r="F23" s="22"/>
      <c r="G23" s="8" t="s">
        <v>12</v>
      </c>
      <c r="H23" s="35"/>
      <c r="I23" s="40"/>
      <c r="J23" s="40"/>
      <c r="K23" s="40"/>
      <c r="L23" s="40"/>
      <c r="M23" s="9"/>
      <c r="N23" s="8"/>
      <c r="O23" s="8"/>
      <c r="P23" s="9"/>
    </row>
    <row r="24" spans="1:16" s="5" customFormat="1" ht="12.75" customHeight="1" x14ac:dyDescent="0.25">
      <c r="A24" s="8" t="s">
        <v>57</v>
      </c>
      <c r="B24" s="8">
        <v>12</v>
      </c>
      <c r="C24" s="39">
        <v>63329.2</v>
      </c>
      <c r="D24" s="24"/>
      <c r="E24" s="34"/>
      <c r="F24" s="22"/>
      <c r="G24" s="8" t="s">
        <v>12</v>
      </c>
      <c r="H24" s="35"/>
      <c r="I24" s="40"/>
      <c r="J24" s="40"/>
      <c r="K24" s="40"/>
      <c r="L24" s="40"/>
      <c r="M24" s="9"/>
      <c r="N24" s="8"/>
      <c r="O24" s="8"/>
      <c r="P24" s="9"/>
    </row>
    <row r="25" spans="1:16" s="5" customFormat="1" ht="12.75" hidden="1" customHeight="1" x14ac:dyDescent="0.25">
      <c r="A25" s="35" t="s">
        <v>35</v>
      </c>
      <c r="B25" s="35">
        <v>9</v>
      </c>
      <c r="C25" s="42">
        <v>63284</v>
      </c>
      <c r="D25" s="43">
        <v>63216.65</v>
      </c>
      <c r="E25" s="44"/>
      <c r="F25" s="36"/>
      <c r="G25" s="35"/>
      <c r="H25" s="45">
        <v>73</v>
      </c>
      <c r="I25" s="40"/>
      <c r="J25" s="40"/>
      <c r="K25" s="40"/>
      <c r="L25" s="40"/>
      <c r="M25" s="9"/>
      <c r="N25" s="8"/>
      <c r="O25" s="8"/>
      <c r="P25" s="9"/>
    </row>
    <row r="26" spans="1:16" s="5" customFormat="1" ht="12.75" customHeight="1" thickBot="1" x14ac:dyDescent="0.3">
      <c r="A26" s="8"/>
      <c r="B26" s="8"/>
      <c r="C26" s="20"/>
      <c r="D26" s="17"/>
      <c r="E26" s="18"/>
      <c r="F26" s="8"/>
      <c r="G26" s="9"/>
      <c r="H26" s="37"/>
      <c r="I26" s="9"/>
      <c r="J26" s="9"/>
      <c r="K26" s="9"/>
      <c r="L26" s="9"/>
      <c r="M26" s="9"/>
      <c r="N26" s="9"/>
      <c r="O26" s="9"/>
      <c r="P26" s="9"/>
    </row>
    <row r="27" spans="1:16" ht="9.9" customHeight="1" x14ac:dyDescent="0.25">
      <c r="A27" s="56" t="s">
        <v>24</v>
      </c>
      <c r="B27" s="57"/>
      <c r="C27" s="57"/>
      <c r="D27" s="57"/>
      <c r="E27" s="57"/>
      <c r="F27" s="57"/>
      <c r="G27" s="58"/>
      <c r="H27" s="77">
        <f>ROUNDUP(SUM(H13:H26),0)</f>
        <v>73</v>
      </c>
      <c r="I27" s="51">
        <f>SUM(I13:I26,0)</f>
        <v>16</v>
      </c>
      <c r="J27" s="51">
        <f>SUM(J13:J26,0)</f>
        <v>4</v>
      </c>
      <c r="K27" s="51">
        <f>ROUND(SUM(K13:K26),0)</f>
        <v>41</v>
      </c>
      <c r="L27" s="51">
        <f>SUM(L13:L26,0)</f>
        <v>14</v>
      </c>
      <c r="M27" s="51">
        <f>ROUND(SUM(M13:M26),0)</f>
        <v>125</v>
      </c>
      <c r="N27" s="51">
        <f>SUM(N13:N26,0)</f>
        <v>2</v>
      </c>
      <c r="O27" s="51">
        <f>SUM(O13:O26,0)</f>
        <v>1</v>
      </c>
      <c r="P27" s="51">
        <f>SUM(P13:P26,0)</f>
        <v>2</v>
      </c>
    </row>
    <row r="28" spans="1:16" ht="9.9" customHeight="1" thickBot="1" x14ac:dyDescent="0.3">
      <c r="A28" s="59"/>
      <c r="B28" s="60"/>
      <c r="C28" s="60"/>
      <c r="D28" s="60"/>
      <c r="E28" s="60"/>
      <c r="F28" s="60"/>
      <c r="G28" s="61"/>
      <c r="H28" s="78"/>
      <c r="I28" s="52"/>
      <c r="J28" s="52"/>
      <c r="K28" s="52"/>
      <c r="L28" s="52"/>
      <c r="M28" s="52"/>
      <c r="N28" s="52"/>
      <c r="O28" s="52"/>
      <c r="P28" s="52"/>
    </row>
  </sheetData>
  <sortState ref="A15:N18">
    <sortCondition ref="A15:A18"/>
  </sortState>
  <mergeCells count="28">
    <mergeCell ref="I2:P2"/>
    <mergeCell ref="P3:P11"/>
    <mergeCell ref="P27:P28"/>
    <mergeCell ref="H27:H28"/>
    <mergeCell ref="N27:N28"/>
    <mergeCell ref="M3:M11"/>
    <mergeCell ref="K3:K11"/>
    <mergeCell ref="K27:K28"/>
    <mergeCell ref="M27:M28"/>
    <mergeCell ref="J3:J11"/>
    <mergeCell ref="H3:H11"/>
    <mergeCell ref="I3:I11"/>
    <mergeCell ref="O27:O28"/>
    <mergeCell ref="N3:N11"/>
    <mergeCell ref="A27:G28"/>
    <mergeCell ref="J27:J28"/>
    <mergeCell ref="A2:A5"/>
    <mergeCell ref="A9:A12"/>
    <mergeCell ref="C2:D11"/>
    <mergeCell ref="B2:B5"/>
    <mergeCell ref="G2:G12"/>
    <mergeCell ref="F2:F12"/>
    <mergeCell ref="E2:E12"/>
    <mergeCell ref="O3:O11"/>
    <mergeCell ref="I27:I28"/>
    <mergeCell ref="L3:L11"/>
    <mergeCell ref="L27:L28"/>
    <mergeCell ref="B9:B12"/>
  </mergeCells>
  <phoneticPr fontId="0" type="noConversion"/>
  <pageMargins left="0.75" right="0.75" top="1" bottom="1" header="0.5" footer="0.5"/>
  <pageSetup scale="8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="75" zoomScaleNormal="75" workbookViewId="0">
      <pane xSplit="6" ySplit="11" topLeftCell="G12" activePane="bottomRight" state="frozen"/>
      <selection pane="topRight" activeCell="F1" sqref="F1"/>
      <selection pane="bottomLeft" activeCell="A11" sqref="A11"/>
      <selection pane="bottomRight" activeCell="P10" sqref="P10"/>
    </sheetView>
  </sheetViews>
  <sheetFormatPr defaultRowHeight="13.2" x14ac:dyDescent="0.25"/>
  <cols>
    <col min="1" max="1" width="7.33203125" customWidth="1"/>
    <col min="2" max="2" width="8.33203125" customWidth="1"/>
    <col min="3" max="4" width="10.6640625" customWidth="1"/>
    <col min="5" max="5" width="8.33203125" customWidth="1"/>
    <col min="6" max="6" width="9.6640625" customWidth="1"/>
    <col min="7" max="13" width="8.33203125" customWidth="1"/>
  </cols>
  <sheetData>
    <row r="1" spans="1:13" ht="26.4" customHeight="1" thickBot="1" x14ac:dyDescent="0.45">
      <c r="A1" s="27" t="s">
        <v>58</v>
      </c>
    </row>
    <row r="2" spans="1:13" ht="15" customHeight="1" thickBot="1" x14ac:dyDescent="0.3">
      <c r="A2" s="89"/>
      <c r="B2" s="89"/>
      <c r="C2" s="65" t="s">
        <v>4</v>
      </c>
      <c r="D2" s="90"/>
      <c r="E2" s="89" t="s">
        <v>0</v>
      </c>
      <c r="F2" s="71" t="s">
        <v>21</v>
      </c>
      <c r="G2" s="93" t="s">
        <v>43</v>
      </c>
      <c r="H2" s="93"/>
      <c r="I2" s="93"/>
      <c r="J2" s="93"/>
      <c r="K2" s="47">
        <v>607</v>
      </c>
      <c r="L2" s="26">
        <v>608</v>
      </c>
      <c r="M2" s="47">
        <v>690</v>
      </c>
    </row>
    <row r="3" spans="1:13" ht="15" customHeight="1" thickBot="1" x14ac:dyDescent="0.3">
      <c r="A3" s="89"/>
      <c r="B3" s="89"/>
      <c r="C3" s="91"/>
      <c r="D3" s="92"/>
      <c r="E3" s="89"/>
      <c r="F3" s="72"/>
      <c r="G3" s="82" t="s">
        <v>26</v>
      </c>
      <c r="H3" s="82" t="s">
        <v>38</v>
      </c>
      <c r="I3" s="82" t="s">
        <v>27</v>
      </c>
      <c r="J3" s="55" t="s">
        <v>37</v>
      </c>
      <c r="K3" s="83" t="s">
        <v>36</v>
      </c>
      <c r="L3" s="82" t="s">
        <v>44</v>
      </c>
      <c r="M3" s="95" t="s">
        <v>53</v>
      </c>
    </row>
    <row r="4" spans="1:13" ht="15" customHeight="1" thickBot="1" x14ac:dyDescent="0.3">
      <c r="A4" s="89"/>
      <c r="B4" s="89"/>
      <c r="C4" s="91"/>
      <c r="D4" s="92"/>
      <c r="E4" s="89"/>
      <c r="F4" s="72"/>
      <c r="G4" s="82"/>
      <c r="H4" s="82"/>
      <c r="I4" s="82"/>
      <c r="J4" s="94"/>
      <c r="K4" s="84"/>
      <c r="L4" s="82"/>
      <c r="M4" s="82"/>
    </row>
    <row r="5" spans="1:13" ht="15" customHeight="1" thickBot="1" x14ac:dyDescent="0.3">
      <c r="A5" s="62"/>
      <c r="B5" s="62"/>
      <c r="C5" s="91"/>
      <c r="D5" s="92"/>
      <c r="E5" s="89"/>
      <c r="F5" s="72"/>
      <c r="G5" s="82"/>
      <c r="H5" s="82"/>
      <c r="I5" s="82"/>
      <c r="J5" s="94"/>
      <c r="K5" s="84"/>
      <c r="L5" s="82"/>
      <c r="M5" s="82"/>
    </row>
    <row r="6" spans="1:13" ht="15" customHeight="1" thickBot="1" x14ac:dyDescent="0.3">
      <c r="A6" s="1" t="s">
        <v>1</v>
      </c>
      <c r="B6" s="1" t="s">
        <v>3</v>
      </c>
      <c r="C6" s="91"/>
      <c r="D6" s="92"/>
      <c r="E6" s="89"/>
      <c r="F6" s="72"/>
      <c r="G6" s="82"/>
      <c r="H6" s="82"/>
      <c r="I6" s="82"/>
      <c r="J6" s="94"/>
      <c r="K6" s="84"/>
      <c r="L6" s="82"/>
      <c r="M6" s="82"/>
    </row>
    <row r="7" spans="1:13" ht="15" customHeight="1" thickBot="1" x14ac:dyDescent="0.3">
      <c r="A7" s="1" t="s">
        <v>2</v>
      </c>
      <c r="B7" s="1" t="s">
        <v>2</v>
      </c>
      <c r="C7" s="91"/>
      <c r="D7" s="92"/>
      <c r="E7" s="89"/>
      <c r="F7" s="72"/>
      <c r="G7" s="82"/>
      <c r="H7" s="82"/>
      <c r="I7" s="82"/>
      <c r="J7" s="94"/>
      <c r="K7" s="84"/>
      <c r="L7" s="82"/>
      <c r="M7" s="82"/>
    </row>
    <row r="8" spans="1:13" ht="15" customHeight="1" thickBot="1" x14ac:dyDescent="0.3">
      <c r="A8" s="64"/>
      <c r="B8" s="64"/>
      <c r="C8" s="91"/>
      <c r="D8" s="92"/>
      <c r="E8" s="89"/>
      <c r="F8" s="72"/>
      <c r="G8" s="82"/>
      <c r="H8" s="82"/>
      <c r="I8" s="82"/>
      <c r="J8" s="94"/>
      <c r="K8" s="84"/>
      <c r="L8" s="82"/>
      <c r="M8" s="82"/>
    </row>
    <row r="9" spans="1:13" ht="15" customHeight="1" thickBot="1" x14ac:dyDescent="0.3">
      <c r="A9" s="89"/>
      <c r="B9" s="89"/>
      <c r="C9" s="91"/>
      <c r="D9" s="92"/>
      <c r="E9" s="89"/>
      <c r="F9" s="72"/>
      <c r="G9" s="82"/>
      <c r="H9" s="82"/>
      <c r="I9" s="82"/>
      <c r="J9" s="94"/>
      <c r="K9" s="84"/>
      <c r="L9" s="82"/>
      <c r="M9" s="82"/>
    </row>
    <row r="10" spans="1:13" ht="15" customHeight="1" thickBot="1" x14ac:dyDescent="0.3">
      <c r="A10" s="89"/>
      <c r="B10" s="89"/>
      <c r="C10" s="91"/>
      <c r="D10" s="92"/>
      <c r="E10" s="89"/>
      <c r="F10" s="72"/>
      <c r="G10" s="83"/>
      <c r="H10" s="83"/>
      <c r="I10" s="83"/>
      <c r="J10" s="94"/>
      <c r="K10" s="84"/>
      <c r="L10" s="83"/>
      <c r="M10" s="83"/>
    </row>
    <row r="11" spans="1:13" ht="12.75" customHeight="1" thickBot="1" x14ac:dyDescent="0.3">
      <c r="A11" s="89"/>
      <c r="B11" s="89"/>
      <c r="C11" s="3" t="s">
        <v>5</v>
      </c>
      <c r="D11" s="2" t="s">
        <v>6</v>
      </c>
      <c r="E11" s="89"/>
      <c r="F11" s="73"/>
      <c r="G11" s="4" t="s">
        <v>7</v>
      </c>
      <c r="H11" s="6" t="s">
        <v>39</v>
      </c>
      <c r="I11" s="6" t="s">
        <v>8</v>
      </c>
      <c r="J11" s="6" t="s">
        <v>7</v>
      </c>
      <c r="K11" s="4" t="s">
        <v>7</v>
      </c>
      <c r="L11" s="6" t="s">
        <v>39</v>
      </c>
      <c r="M11" s="6" t="s">
        <v>8</v>
      </c>
    </row>
    <row r="12" spans="1:13" ht="12.75" customHeight="1" x14ac:dyDescent="0.25">
      <c r="A12" s="8"/>
      <c r="B12" s="8"/>
      <c r="C12" s="7"/>
      <c r="D12" s="17"/>
      <c r="E12" s="18"/>
      <c r="F12" s="21"/>
      <c r="G12" s="9"/>
      <c r="H12" s="9"/>
      <c r="I12" s="9"/>
      <c r="J12" s="9"/>
      <c r="K12" s="10"/>
      <c r="L12" s="10"/>
      <c r="M12" s="9"/>
    </row>
    <row r="13" spans="1:13" ht="12.75" customHeight="1" x14ac:dyDescent="0.25">
      <c r="A13" s="28" t="s">
        <v>9</v>
      </c>
      <c r="B13" s="28">
        <v>12</v>
      </c>
      <c r="C13" s="50">
        <f>DRAINAGE!C13</f>
        <v>63171.78</v>
      </c>
      <c r="D13" s="48">
        <v>63277.32</v>
      </c>
      <c r="E13" s="49" t="s">
        <v>12</v>
      </c>
      <c r="F13" s="19">
        <f>D13-C13</f>
        <v>105.54000000000087</v>
      </c>
      <c r="G13" s="9">
        <f>ROUNDUP(F13,0)</f>
        <v>106</v>
      </c>
      <c r="H13" s="9"/>
      <c r="I13" s="9"/>
      <c r="J13" s="9"/>
      <c r="K13" s="9"/>
      <c r="L13" s="9"/>
      <c r="M13" s="9"/>
    </row>
    <row r="14" spans="1:13" ht="12.75" customHeight="1" x14ac:dyDescent="0.25">
      <c r="A14" s="28" t="s">
        <v>10</v>
      </c>
      <c r="B14" s="28">
        <v>12</v>
      </c>
      <c r="C14" s="50">
        <f>D13</f>
        <v>63277.32</v>
      </c>
      <c r="D14" s="48"/>
      <c r="E14" s="49" t="s">
        <v>12</v>
      </c>
      <c r="F14" s="19"/>
      <c r="G14" s="9"/>
      <c r="H14" s="9"/>
      <c r="I14" s="9">
        <v>1</v>
      </c>
      <c r="J14" s="9"/>
      <c r="K14" s="9"/>
      <c r="L14" s="9"/>
      <c r="M14" s="9"/>
    </row>
    <row r="15" spans="1:13" ht="12.75" customHeight="1" x14ac:dyDescent="0.25">
      <c r="A15" s="28" t="s">
        <v>11</v>
      </c>
      <c r="B15" s="28">
        <v>12</v>
      </c>
      <c r="C15" s="50">
        <v>63240.04</v>
      </c>
      <c r="D15" s="48">
        <v>63262.05</v>
      </c>
      <c r="E15" s="49" t="s">
        <v>13</v>
      </c>
      <c r="F15" s="19">
        <f>D15-C15</f>
        <v>22.010000000002037</v>
      </c>
      <c r="G15" s="9">
        <f>ROUND(F15,0)</f>
        <v>22</v>
      </c>
      <c r="H15" s="9"/>
      <c r="I15" s="9"/>
      <c r="J15" s="9"/>
      <c r="K15" s="10"/>
      <c r="L15" s="10"/>
      <c r="M15" s="9"/>
    </row>
    <row r="16" spans="1:13" ht="12.75" customHeight="1" x14ac:dyDescent="0.25">
      <c r="A16" s="28" t="s">
        <v>28</v>
      </c>
      <c r="B16" s="28">
        <v>12</v>
      </c>
      <c r="C16" s="50">
        <v>63241.58</v>
      </c>
      <c r="D16" s="48">
        <v>63261.33</v>
      </c>
      <c r="E16" s="49" t="s">
        <v>13</v>
      </c>
      <c r="F16" s="19">
        <f>D16-C16</f>
        <v>19.75</v>
      </c>
      <c r="G16" s="9"/>
      <c r="H16" s="9"/>
      <c r="I16" s="9"/>
      <c r="J16" s="9">
        <f>F16</f>
        <v>19.75</v>
      </c>
      <c r="K16" s="10"/>
      <c r="L16" s="10"/>
      <c r="M16" s="9"/>
    </row>
    <row r="17" spans="1:13" ht="12.75" customHeight="1" x14ac:dyDescent="0.25">
      <c r="A17" s="28" t="s">
        <v>45</v>
      </c>
      <c r="B17" s="28">
        <v>12</v>
      </c>
      <c r="C17" s="50">
        <f>DRAINAGE!C15</f>
        <v>63246</v>
      </c>
      <c r="D17" s="48">
        <v>63263.03</v>
      </c>
      <c r="E17" s="49" t="s">
        <v>13</v>
      </c>
      <c r="F17" s="19">
        <f>D17-C17</f>
        <v>17.029999999998836</v>
      </c>
      <c r="G17" s="9">
        <f>F17</f>
        <v>17.029999999998836</v>
      </c>
      <c r="H17" s="9"/>
      <c r="I17" s="9"/>
      <c r="J17" s="9"/>
      <c r="K17" s="10"/>
      <c r="L17" s="10"/>
      <c r="M17" s="9"/>
    </row>
    <row r="18" spans="1:13" ht="12.75" customHeight="1" x14ac:dyDescent="0.25">
      <c r="A18" s="28"/>
      <c r="B18" s="28"/>
      <c r="C18" s="50"/>
      <c r="D18" s="48"/>
      <c r="E18" s="49"/>
      <c r="F18" s="19"/>
      <c r="G18" s="9"/>
      <c r="H18" s="9"/>
      <c r="I18" s="9"/>
      <c r="J18" s="9"/>
      <c r="K18" s="10"/>
      <c r="L18" s="10"/>
      <c r="M18" s="9"/>
    </row>
    <row r="19" spans="1:13" ht="12.75" customHeight="1" x14ac:dyDescent="0.25">
      <c r="A19" s="28" t="s">
        <v>46</v>
      </c>
      <c r="B19" s="28">
        <v>12</v>
      </c>
      <c r="C19" s="50">
        <v>63260.5</v>
      </c>
      <c r="D19" s="48"/>
      <c r="E19" s="49" t="s">
        <v>13</v>
      </c>
      <c r="F19" s="19">
        <v>13</v>
      </c>
      <c r="G19" s="9">
        <f>F19</f>
        <v>13</v>
      </c>
      <c r="H19" s="9"/>
      <c r="I19" s="9"/>
      <c r="J19" s="9"/>
      <c r="K19" s="10"/>
      <c r="L19" s="10"/>
      <c r="M19" s="9"/>
    </row>
    <row r="20" spans="1:13" ht="12.75" customHeight="1" x14ac:dyDescent="0.25">
      <c r="A20" s="28" t="s">
        <v>48</v>
      </c>
      <c r="B20" s="28">
        <v>12</v>
      </c>
      <c r="C20" s="50">
        <v>63268.52</v>
      </c>
      <c r="D20" s="48" t="s">
        <v>47</v>
      </c>
      <c r="E20" s="49" t="s">
        <v>12</v>
      </c>
      <c r="F20" s="19">
        <v>19.600000000000001</v>
      </c>
      <c r="G20" s="9"/>
      <c r="H20" s="9"/>
      <c r="I20" s="9"/>
      <c r="J20" s="9">
        <v>20</v>
      </c>
      <c r="K20" s="10"/>
      <c r="L20" s="10"/>
      <c r="M20" s="9"/>
    </row>
    <row r="21" spans="1:13" ht="12.75" customHeight="1" x14ac:dyDescent="0.25">
      <c r="A21" s="28" t="s">
        <v>49</v>
      </c>
      <c r="B21" s="28">
        <v>12</v>
      </c>
      <c r="C21" s="50">
        <v>63276.800000000003</v>
      </c>
      <c r="D21" s="48">
        <v>63283.63</v>
      </c>
      <c r="E21" s="49" t="s">
        <v>13</v>
      </c>
      <c r="F21" s="19">
        <f>D21-C21</f>
        <v>6.8299999999944703</v>
      </c>
      <c r="G21" s="9">
        <f>ROUNDUP(F21,0)</f>
        <v>7</v>
      </c>
      <c r="H21" s="9"/>
      <c r="I21" s="9">
        <v>1</v>
      </c>
      <c r="J21" s="9"/>
      <c r="K21" s="10"/>
      <c r="L21" s="10"/>
      <c r="M21" s="9"/>
    </row>
    <row r="22" spans="1:13" ht="12.75" customHeight="1" x14ac:dyDescent="0.25">
      <c r="A22" s="28" t="s">
        <v>50</v>
      </c>
      <c r="B22" s="28">
        <v>12</v>
      </c>
      <c r="C22" s="50">
        <v>63276.74</v>
      </c>
      <c r="D22" s="48">
        <v>63296.9</v>
      </c>
      <c r="E22" s="49" t="s">
        <v>13</v>
      </c>
      <c r="F22" s="19">
        <f>D22-C22</f>
        <v>20.160000000003492</v>
      </c>
      <c r="G22" s="9"/>
      <c r="H22" s="9"/>
      <c r="I22" s="9"/>
      <c r="J22" s="9">
        <f>F22</f>
        <v>20.160000000003492</v>
      </c>
      <c r="K22" s="10"/>
      <c r="L22" s="10"/>
      <c r="M22" s="9"/>
    </row>
    <row r="23" spans="1:13" ht="12.75" customHeight="1" x14ac:dyDescent="0.25">
      <c r="A23" s="28" t="s">
        <v>51</v>
      </c>
      <c r="B23" s="28">
        <v>12</v>
      </c>
      <c r="C23" s="50">
        <v>63289.39</v>
      </c>
      <c r="D23" s="48">
        <v>63295.94</v>
      </c>
      <c r="E23" s="49" t="s">
        <v>12</v>
      </c>
      <c r="F23" s="19">
        <f>D23-C23</f>
        <v>6.5500000000029104</v>
      </c>
      <c r="G23" s="9">
        <f>F23</f>
        <v>6.5500000000029104</v>
      </c>
      <c r="H23" s="9"/>
      <c r="I23" s="9">
        <v>1</v>
      </c>
      <c r="J23" s="9"/>
      <c r="K23" s="10"/>
      <c r="L23" s="10"/>
      <c r="M23" s="9"/>
    </row>
    <row r="24" spans="1:13" ht="12.75" customHeight="1" x14ac:dyDescent="0.25">
      <c r="A24" s="28"/>
      <c r="B24" s="28"/>
      <c r="C24" s="50"/>
      <c r="D24" s="48"/>
      <c r="E24" s="49"/>
      <c r="F24" s="19"/>
      <c r="G24" s="9"/>
      <c r="H24" s="9"/>
      <c r="I24" s="9"/>
      <c r="J24" s="9"/>
      <c r="K24" s="10"/>
      <c r="L24" s="10"/>
      <c r="M24" s="9"/>
    </row>
    <row r="25" spans="1:13" ht="12.75" customHeight="1" x14ac:dyDescent="0.25">
      <c r="A25" s="28" t="s">
        <v>55</v>
      </c>
      <c r="B25" s="28">
        <v>12</v>
      </c>
      <c r="C25" s="50">
        <v>63293.72</v>
      </c>
      <c r="D25" s="48">
        <v>63309.67</v>
      </c>
      <c r="E25" s="49" t="s">
        <v>12</v>
      </c>
      <c r="F25" s="19">
        <v>19.600000000000001</v>
      </c>
      <c r="G25" s="9"/>
      <c r="H25" s="9"/>
      <c r="I25" s="9"/>
      <c r="J25" s="9">
        <v>20</v>
      </c>
      <c r="K25" s="10"/>
      <c r="L25" s="10"/>
      <c r="M25" s="9"/>
    </row>
    <row r="26" spans="1:13" ht="12.75" customHeight="1" x14ac:dyDescent="0.25">
      <c r="A26" s="28"/>
      <c r="B26" s="28"/>
      <c r="C26" s="50"/>
      <c r="D26" s="48"/>
      <c r="E26" s="49"/>
      <c r="F26" s="19"/>
      <c r="G26" s="9"/>
      <c r="H26" s="9"/>
      <c r="I26" s="9"/>
      <c r="J26" s="9"/>
      <c r="K26" s="9"/>
      <c r="L26" s="10"/>
      <c r="M26" s="9"/>
    </row>
    <row r="27" spans="1:13" ht="12.75" customHeight="1" x14ac:dyDescent="0.25">
      <c r="A27" s="28" t="s">
        <v>42</v>
      </c>
      <c r="B27" s="28">
        <v>12</v>
      </c>
      <c r="C27" s="50">
        <v>63240</v>
      </c>
      <c r="D27" s="48">
        <v>63315</v>
      </c>
      <c r="E27" s="49" t="s">
        <v>13</v>
      </c>
      <c r="F27" s="19">
        <f>D27-C27</f>
        <v>75</v>
      </c>
      <c r="G27" s="9"/>
      <c r="H27" s="9">
        <f>75*4</f>
        <v>300</v>
      </c>
      <c r="I27" s="9"/>
      <c r="J27" s="9"/>
      <c r="K27" s="9"/>
      <c r="L27" s="10">
        <f>F27*5</f>
        <v>375</v>
      </c>
      <c r="M27" s="9"/>
    </row>
    <row r="28" spans="1:13" ht="12.75" customHeight="1" x14ac:dyDescent="0.25">
      <c r="A28" s="28" t="s">
        <v>54</v>
      </c>
      <c r="B28" s="28">
        <v>12</v>
      </c>
      <c r="C28" s="50">
        <v>63240</v>
      </c>
      <c r="D28" s="48">
        <v>63315</v>
      </c>
      <c r="E28" s="49" t="s">
        <v>12</v>
      </c>
      <c r="F28" s="19">
        <f>D28-C28</f>
        <v>75</v>
      </c>
      <c r="G28" s="9"/>
      <c r="H28" s="9">
        <f>75*4</f>
        <v>300</v>
      </c>
      <c r="I28" s="9"/>
      <c r="J28" s="9"/>
      <c r="K28" s="9"/>
      <c r="L28" s="10">
        <f>F28*5</f>
        <v>375</v>
      </c>
      <c r="M28" s="9"/>
    </row>
    <row r="29" spans="1:13" ht="12.75" customHeight="1" x14ac:dyDescent="0.25">
      <c r="A29" s="28"/>
      <c r="B29" s="28"/>
      <c r="C29" s="50"/>
      <c r="D29" s="48"/>
      <c r="E29" s="49"/>
      <c r="F29" s="19"/>
      <c r="G29" s="9"/>
      <c r="H29" s="9"/>
      <c r="I29" s="9"/>
      <c r="J29" s="9"/>
      <c r="K29" s="9"/>
      <c r="L29" s="10"/>
      <c r="M29" s="9"/>
    </row>
    <row r="30" spans="1:13" ht="12.75" customHeight="1" x14ac:dyDescent="0.25">
      <c r="A30" s="28" t="s">
        <v>52</v>
      </c>
      <c r="B30" s="28">
        <v>12</v>
      </c>
      <c r="C30" s="50">
        <v>63214.559999999998</v>
      </c>
      <c r="D30" s="49"/>
      <c r="E30" s="19" t="s">
        <v>12</v>
      </c>
      <c r="F30" s="19"/>
      <c r="G30" s="9"/>
      <c r="H30" s="9"/>
      <c r="I30" s="9"/>
      <c r="J30" s="9"/>
      <c r="K30" s="9"/>
      <c r="L30" s="10"/>
      <c r="M30" s="9">
        <v>1</v>
      </c>
    </row>
    <row r="31" spans="1:13" ht="12.75" customHeight="1" x14ac:dyDescent="0.25">
      <c r="A31" s="28"/>
      <c r="B31" s="28"/>
      <c r="C31" s="50"/>
      <c r="D31" s="49"/>
      <c r="E31" s="19"/>
      <c r="F31" s="19"/>
      <c r="G31" s="9"/>
      <c r="H31" s="9"/>
      <c r="I31" s="9"/>
      <c r="J31" s="9"/>
      <c r="K31" s="9"/>
      <c r="L31" s="10"/>
      <c r="M31" s="9"/>
    </row>
    <row r="32" spans="1:13" ht="12.75" customHeight="1" x14ac:dyDescent="0.25">
      <c r="A32" s="28" t="s">
        <v>60</v>
      </c>
      <c r="B32" s="28">
        <v>12</v>
      </c>
      <c r="C32" s="50">
        <v>63271.34</v>
      </c>
      <c r="D32" s="33">
        <v>63308.66</v>
      </c>
      <c r="E32" s="19" t="s">
        <v>12</v>
      </c>
      <c r="F32" s="19">
        <v>40</v>
      </c>
      <c r="G32" s="9"/>
      <c r="H32" s="9"/>
      <c r="I32" s="9"/>
      <c r="J32" s="9"/>
      <c r="K32" s="9">
        <v>40</v>
      </c>
      <c r="L32" s="10"/>
      <c r="M32" s="9"/>
    </row>
    <row r="33" spans="1:13" s="5" customFormat="1" ht="12.75" customHeight="1" thickBot="1" x14ac:dyDescent="0.3">
      <c r="A33" s="11"/>
      <c r="B33" s="15"/>
      <c r="C33" s="12"/>
      <c r="D33" s="13"/>
      <c r="E33" s="11"/>
      <c r="F33" s="16"/>
      <c r="G33" s="16"/>
      <c r="H33" s="16"/>
      <c r="I33" s="16"/>
      <c r="J33" s="16"/>
      <c r="K33" s="14"/>
      <c r="L33" s="11"/>
      <c r="M33" s="16"/>
    </row>
    <row r="34" spans="1:13" ht="16.5" customHeight="1" x14ac:dyDescent="0.25">
      <c r="A34" s="56" t="s">
        <v>15</v>
      </c>
      <c r="B34" s="57"/>
      <c r="C34" s="57"/>
      <c r="D34" s="57"/>
      <c r="E34" s="57"/>
      <c r="F34" s="85"/>
      <c r="G34" s="51">
        <f xml:space="preserve"> ROUNDUP(SUM(G12:G33),0)</f>
        <v>172</v>
      </c>
      <c r="H34" s="51">
        <f xml:space="preserve"> ROUND(SUM(H12:H33),0)</f>
        <v>600</v>
      </c>
      <c r="I34" s="51">
        <f xml:space="preserve"> ROUND(SUM(I12:I33),0)</f>
        <v>3</v>
      </c>
      <c r="J34" s="51">
        <f xml:space="preserve"> ROUND(SUM(J12:J33),0)</f>
        <v>80</v>
      </c>
      <c r="K34" s="51">
        <f xml:space="preserve"> ROUND(SUM(K12:K33),0)</f>
        <v>40</v>
      </c>
      <c r="L34" s="51">
        <f xml:space="preserve"> ROUND(SUM(L12:L33),0)</f>
        <v>750</v>
      </c>
      <c r="M34" s="51">
        <f t="shared" ref="M34" si="0" xml:space="preserve"> ROUND(SUM(M12:M33),0)</f>
        <v>1</v>
      </c>
    </row>
    <row r="35" spans="1:13" ht="16.5" customHeight="1" thickBot="1" x14ac:dyDescent="0.3">
      <c r="A35" s="86" t="s">
        <v>20</v>
      </c>
      <c r="B35" s="87"/>
      <c r="C35" s="87"/>
      <c r="D35" s="87"/>
      <c r="E35" s="87"/>
      <c r="F35" s="88"/>
      <c r="G35" s="52"/>
      <c r="H35" s="52"/>
      <c r="I35" s="52"/>
      <c r="J35" s="52"/>
      <c r="K35" s="52"/>
      <c r="L35" s="52"/>
      <c r="M35" s="52"/>
    </row>
  </sheetData>
  <mergeCells count="24">
    <mergeCell ref="G3:G10"/>
    <mergeCell ref="G34:G35"/>
    <mergeCell ref="J34:J35"/>
    <mergeCell ref="H34:H35"/>
    <mergeCell ref="H3:H10"/>
    <mergeCell ref="J3:J10"/>
    <mergeCell ref="I3:I10"/>
    <mergeCell ref="I34:I35"/>
    <mergeCell ref="M3:M10"/>
    <mergeCell ref="M34:M35"/>
    <mergeCell ref="K3:K10"/>
    <mergeCell ref="A34:F34"/>
    <mergeCell ref="A35:F35"/>
    <mergeCell ref="A2:A5"/>
    <mergeCell ref="B2:B5"/>
    <mergeCell ref="C2:D10"/>
    <mergeCell ref="F2:F11"/>
    <mergeCell ref="A8:A11"/>
    <mergeCell ref="B8:B11"/>
    <mergeCell ref="E2:E11"/>
    <mergeCell ref="L3:L10"/>
    <mergeCell ref="L34:L35"/>
    <mergeCell ref="K34:K35"/>
    <mergeCell ref="G2:J2"/>
  </mergeCells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DRAINAGE</vt:lpstr>
      <vt:lpstr>ROADWAY </vt:lpstr>
      <vt:lpstr>DRAINAGE!Print_Area</vt:lpstr>
      <vt:lpstr>'ROADWAY 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David Marsico</cp:lastModifiedBy>
  <cp:lastPrinted>2018-08-31T17:29:38Z</cp:lastPrinted>
  <dcterms:created xsi:type="dcterms:W3CDTF">2007-01-18T14:43:23Z</dcterms:created>
  <dcterms:modified xsi:type="dcterms:W3CDTF">2019-08-05T18:21:14Z</dcterms:modified>
</cp:coreProperties>
</file>